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ives compartilhados\SEGPRE\18- Ar Condicionado\Licitação - Lotes 1 a 8 - 2026\Nova licitação - para 2026\Documentos iniciais\Termos de Referência\ANEXOS DO TR\"/>
    </mc:Choice>
  </mc:AlternateContent>
  <bookViews>
    <workbookView xWindow="0" yWindow="0" windowWidth="24000" windowHeight="9600"/>
  </bookViews>
  <sheets>
    <sheet name="ANEXO VI - GRUPO 6" sheetId="1" r:id="rId1"/>
  </sheets>
  <definedNames>
    <definedName name="_xlnm._FilterDatabase" localSheetId="0" hidden="1">'ANEXO VI - GRUPO 6'!$A$2:$C$2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3" i="1"/>
  <c r="J43" i="1" l="1"/>
  <c r="G43" i="1"/>
  <c r="H43" i="1" s="1"/>
  <c r="E43" i="1"/>
  <c r="J42" i="1"/>
  <c r="G42" i="1"/>
  <c r="H42" i="1" s="1"/>
  <c r="E42" i="1"/>
  <c r="J41" i="1"/>
  <c r="G41" i="1"/>
  <c r="H41" i="1" s="1"/>
  <c r="E41" i="1"/>
  <c r="J40" i="1"/>
  <c r="G40" i="1"/>
  <c r="H40" i="1" s="1"/>
  <c r="E40" i="1"/>
  <c r="J39" i="1"/>
  <c r="G39" i="1"/>
  <c r="H39" i="1" s="1"/>
  <c r="E39" i="1"/>
  <c r="J38" i="1"/>
  <c r="G38" i="1"/>
  <c r="H38" i="1" s="1"/>
  <c r="E38" i="1"/>
  <c r="J37" i="1"/>
  <c r="G37" i="1"/>
  <c r="H37" i="1" s="1"/>
  <c r="E37" i="1"/>
  <c r="J36" i="1"/>
  <c r="G36" i="1"/>
  <c r="H36" i="1" s="1"/>
  <c r="E36" i="1"/>
  <c r="J35" i="1"/>
  <c r="G35" i="1"/>
  <c r="H35" i="1" s="1"/>
  <c r="E35" i="1"/>
  <c r="J34" i="1"/>
  <c r="G34" i="1"/>
  <c r="H34" i="1" s="1"/>
  <c r="E34" i="1"/>
  <c r="J33" i="1"/>
  <c r="G33" i="1"/>
  <c r="H33" i="1" s="1"/>
  <c r="E33" i="1"/>
  <c r="J32" i="1"/>
  <c r="G32" i="1"/>
  <c r="H32" i="1" s="1"/>
  <c r="E32" i="1"/>
  <c r="J31" i="1"/>
  <c r="G31" i="1"/>
  <c r="H31" i="1" s="1"/>
  <c r="E31" i="1"/>
  <c r="J30" i="1"/>
  <c r="G30" i="1"/>
  <c r="H30" i="1" s="1"/>
  <c r="E30" i="1"/>
  <c r="J29" i="1"/>
  <c r="G29" i="1"/>
  <c r="H29" i="1" s="1"/>
  <c r="E29" i="1"/>
  <c r="J28" i="1"/>
  <c r="G28" i="1"/>
  <c r="H28" i="1" s="1"/>
  <c r="E28" i="1"/>
  <c r="J27" i="1"/>
  <c r="G27" i="1"/>
  <c r="H27" i="1" s="1"/>
  <c r="E27" i="1"/>
  <c r="J26" i="1"/>
  <c r="G26" i="1"/>
  <c r="H26" i="1" s="1"/>
  <c r="E26" i="1"/>
  <c r="J25" i="1"/>
  <c r="G25" i="1"/>
  <c r="H25" i="1" s="1"/>
  <c r="E25" i="1"/>
  <c r="J24" i="1"/>
  <c r="G24" i="1"/>
  <c r="H24" i="1" s="1"/>
  <c r="E24" i="1"/>
  <c r="J23" i="1"/>
  <c r="G23" i="1"/>
  <c r="H23" i="1" s="1"/>
  <c r="E23" i="1"/>
  <c r="J22" i="1"/>
  <c r="G22" i="1"/>
  <c r="H22" i="1" s="1"/>
  <c r="E22" i="1"/>
  <c r="J21" i="1"/>
  <c r="G21" i="1"/>
  <c r="H21" i="1" s="1"/>
  <c r="E21" i="1"/>
  <c r="J20" i="1"/>
  <c r="G20" i="1"/>
  <c r="H20" i="1" s="1"/>
  <c r="E20" i="1"/>
  <c r="J19" i="1"/>
  <c r="G19" i="1"/>
  <c r="H19" i="1" s="1"/>
  <c r="E19" i="1"/>
  <c r="J18" i="1"/>
  <c r="G18" i="1"/>
  <c r="H18" i="1" s="1"/>
  <c r="E18" i="1"/>
  <c r="J17" i="1"/>
  <c r="G17" i="1"/>
  <c r="H17" i="1" s="1"/>
  <c r="E17" i="1"/>
  <c r="J16" i="1"/>
  <c r="G16" i="1"/>
  <c r="H16" i="1" s="1"/>
  <c r="E16" i="1"/>
  <c r="J15" i="1"/>
  <c r="G15" i="1"/>
  <c r="H15" i="1" s="1"/>
  <c r="E15" i="1"/>
  <c r="J14" i="1"/>
  <c r="G14" i="1"/>
  <c r="H14" i="1" s="1"/>
  <c r="E14" i="1"/>
  <c r="J13" i="1"/>
  <c r="G13" i="1"/>
  <c r="H13" i="1" s="1"/>
  <c r="E13" i="1"/>
  <c r="J12" i="1"/>
  <c r="G12" i="1"/>
  <c r="H12" i="1" s="1"/>
  <c r="E12" i="1"/>
  <c r="J11" i="1"/>
  <c r="G11" i="1"/>
  <c r="H11" i="1" s="1"/>
  <c r="E11" i="1"/>
  <c r="J10" i="1"/>
  <c r="G10" i="1"/>
  <c r="H10" i="1" s="1"/>
  <c r="E10" i="1"/>
  <c r="J9" i="1"/>
  <c r="G9" i="1"/>
  <c r="H9" i="1" s="1"/>
  <c r="E9" i="1"/>
  <c r="J8" i="1"/>
  <c r="G8" i="1"/>
  <c r="H8" i="1" s="1"/>
  <c r="E8" i="1"/>
  <c r="J7" i="1"/>
  <c r="G7" i="1"/>
  <c r="H7" i="1" s="1"/>
  <c r="E7" i="1"/>
  <c r="J6" i="1"/>
  <c r="G6" i="1"/>
  <c r="H6" i="1" s="1"/>
  <c r="E6" i="1"/>
  <c r="J5" i="1"/>
  <c r="G5" i="1"/>
  <c r="H5" i="1" s="1"/>
  <c r="E5" i="1"/>
  <c r="J4" i="1"/>
  <c r="G4" i="1"/>
  <c r="H4" i="1" s="1"/>
  <c r="E4" i="1"/>
  <c r="J3" i="1"/>
  <c r="G3" i="1"/>
  <c r="H3" i="1" s="1"/>
  <c r="E3" i="1"/>
  <c r="H44" i="1" l="1"/>
  <c r="G44" i="1"/>
  <c r="J44" i="1"/>
  <c r="K3" i="1"/>
  <c r="K44" i="1" s="1"/>
</calcChain>
</file>

<file path=xl/sharedStrings.xml><?xml version="1.0" encoding="utf-8"?>
<sst xmlns="http://schemas.openxmlformats.org/spreadsheetml/2006/main" count="99" uniqueCount="61">
  <si>
    <t>ITEM</t>
  </si>
  <si>
    <t>SERVIÇO</t>
  </si>
  <si>
    <t>UNIDADE</t>
  </si>
  <si>
    <t>QUANTIDADES ESTIMADAS - 12 MESES (1 ANO)</t>
  </si>
  <si>
    <t>QUANTIDADES ESTIMADAS - 60 MESES (5 ANOS)</t>
  </si>
  <si>
    <t>VALOR UNITÁRIO - ORÇAMENTO DO TRT3</t>
  </si>
  <si>
    <t>VALOR TOTAL DO ITEM CONSIDERANDO O QUANTITATIVO ESTIMADO - ORÇAMENTO DO TRT3 - 1 ANO</t>
  </si>
  <si>
    <t xml:space="preserve">VALOR TOTAL DO ITEM CONSIDERANDO O QUANTITATIVO ESTIMADO - ORÇAMENTO DO TRT3 - 5 ANOS </t>
  </si>
  <si>
    <t>VALOR UNITÁRIO -PROPOSTA DO LICITANTE (COM DESCONTO APLICADO)</t>
  </si>
  <si>
    <t>VALOR TOTAL DO ITEM CONSIDERANDO O QUANTITATIVO ESTIMADO - PROPOSTA DO LICITANTE (DESCONTO APLICADO) - 1 ANO</t>
  </si>
  <si>
    <t>VALOR TOTAL DO ITEM CONSIDERANDO O QUANTITATIVO ESTIMADO - PROPOSTA DO LICITANTE (DESCONTO APLICADO) - 5 ANOS</t>
  </si>
  <si>
    <t>DESCONTO (INSERIDO NA CÉLULA ABAIXO)</t>
  </si>
  <si>
    <t>Manutenção preventiva com limpeza de todos os elementos e lubrificação ACJ</t>
  </si>
  <si>
    <t>Unit</t>
  </si>
  <si>
    <t>Manutenção preventiva com limpeza de todos os elementos e lubrificação SPLIT</t>
  </si>
  <si>
    <t>Substituição de cabo de alimentação com plugue 3 pinos</t>
  </si>
  <si>
    <t>Fornecimento de controle remoto.</t>
  </si>
  <si>
    <t>Substituição de chave seletora.</t>
  </si>
  <si>
    <t>Substituição de capacitor duplo/conjugado</t>
  </si>
  <si>
    <t>Substituição/instalação de bomba de drenagem. Ref: Elgin</t>
  </si>
  <si>
    <t>Substituição de placa receptora/display</t>
  </si>
  <si>
    <t>Substituição de placa eletrônica da evaporadora, condensadora ou ACJ (não será aceito para placas universais)</t>
  </si>
  <si>
    <t>Substituição de placas eletrônicas por placas universais</t>
  </si>
  <si>
    <t>Substituição do motor das vanes (palhetas difusoras) de evaporadoras</t>
  </si>
  <si>
    <t>Substituição de vanes ( palhetas difusoras) horizontais e Suporte</t>
  </si>
  <si>
    <t>Substituição de chave Termostato de ACJ</t>
  </si>
  <si>
    <t>Substituição de sensor de Temperatura e/ou degelo de Splits</t>
  </si>
  <si>
    <t>Substituição de filtro de ar.</t>
  </si>
  <si>
    <t>Recomposição da vedação de ACJ, com perfil esponjoso apropriado.</t>
  </si>
  <si>
    <t>Instalação ou recomposição de tubulação de drenagem até 10 metros</t>
  </si>
  <si>
    <t>m</t>
  </si>
  <si>
    <t>Isolamento térmico, com tubo esponjoso, da tubulação de interligação das unidades do split ( Sucção e descarga)</t>
  </si>
  <si>
    <t>Substituição de relé da evaporadora ou condensadora</t>
  </si>
  <si>
    <t>Substituição de turbina da evaporadora ou hélice da condensadora</t>
  </si>
  <si>
    <t>Substituição do protetor térmico do compressor</t>
  </si>
  <si>
    <t>Carga de gás</t>
  </si>
  <si>
    <t>Substituição de serpentina do evaporador ou condensador para equipamentos de 12.000 Btu/h a 24.000 Btu/h</t>
  </si>
  <si>
    <t>Instalação/ substituição de ACJ existente, sem suporte.</t>
  </si>
  <si>
    <t>Instalação/ Substituição de ACJ existente, com novo suporte.</t>
  </si>
  <si>
    <t>Remanejamento / substituição da unidade condensadora de Split e/ou desinstalação de Splits</t>
  </si>
  <si>
    <t>Instalação completa de novo Split com comprimento de linha de até 5 metros, independente de capacidade</t>
  </si>
  <si>
    <t>Tubulação de cobre ( sucção e expansão), cabo de interligação e isolamento para instalações de splits com distâncias, entre as unidades, superiores a 5 metros.</t>
  </si>
  <si>
    <t>Substituição do motor da turbina da evaporadora ou do ventilador da condensadora de qualquer capacidade.</t>
  </si>
  <si>
    <t>Substituição de compressor de 12.000 Btu/h, Inclusive Inverter.</t>
  </si>
  <si>
    <t>Substituição de compressor de capacidade superior a 12.000Btu/h, Inclusive inverter.</t>
  </si>
  <si>
    <t>Instalação de alimentador para novo condicionador (eletroduto, condutores, tomada)</t>
  </si>
  <si>
    <t>Instalação de disjuntor bipolar, padrão DIN, para circuito de ar condicionado</t>
  </si>
  <si>
    <t>Custo de deslocamentos</t>
  </si>
  <si>
    <t>km</t>
  </si>
  <si>
    <t>Reposição de botão para ar condicionado de janela</t>
  </si>
  <si>
    <t>Substituicão de rolamento do motor de ACJ ou de buchas de apoio das turbinas das evaporadoras</t>
  </si>
  <si>
    <t>Manutenção preventiva em Cortina de ar</t>
  </si>
  <si>
    <t>Substituição de motor do ventilador da Cortina de ar</t>
  </si>
  <si>
    <t>Substituição de placa receptora de cortina de ar</t>
  </si>
  <si>
    <t>Substituição de helice/turbina da Cortina de ar</t>
  </si>
  <si>
    <t>Diária com Pernoite</t>
  </si>
  <si>
    <t>TOTAL - ORÇAMENTO TRT3</t>
  </si>
  <si>
    <t xml:space="preserve">TOTAL - PROPOSTA DO LICITANTE COM DESCONTO APLICADO </t>
  </si>
  <si>
    <t>12 MESES (1 ANO)</t>
  </si>
  <si>
    <t>60 MESES (5 ANOS)</t>
  </si>
  <si>
    <t>TRIBUNAL REGIONAL DO TRABALHO DA 3ª REGIÃO
Secretaria de Gestão Predial
Planilha de formação de preços para proposta - GRUPO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</si>
</sst>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20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4.9989318521683403E-2"/>
        <bgColor rgb="FFA5A5A5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6" fillId="0" borderId="7" xfId="2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 wrapText="1"/>
    </xf>
    <xf numFmtId="10" fontId="8" fillId="0" borderId="5" xfId="0" applyNumberFormat="1" applyFont="1" applyBorder="1" applyAlignment="1">
      <alignment horizontal="center" vertical="center"/>
    </xf>
    <xf numFmtId="0" fontId="7" fillId="0" borderId="0" xfId="0" applyFont="1"/>
    <xf numFmtId="0" fontId="4" fillId="0" borderId="9" xfId="1" applyFont="1" applyBorder="1" applyAlignment="1">
      <alignment horizontal="center" vertical="center" wrapText="1"/>
    </xf>
    <xf numFmtId="0" fontId="4" fillId="0" borderId="7" xfId="2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64" fontId="9" fillId="0" borderId="8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4" fontId="10" fillId="2" borderId="3" xfId="0" applyNumberFormat="1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3" borderId="4" xfId="0" applyNumberFormat="1" applyFont="1" applyFill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2" borderId="10" xfId="0" applyNumberFormat="1" applyFont="1" applyFill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2" fillId="4" borderId="12" xfId="0" applyFont="1" applyFill="1" applyBorder="1" applyAlignment="1">
      <alignment vertical="center" wrapText="1"/>
    </xf>
    <xf numFmtId="0" fontId="10" fillId="5" borderId="0" xfId="0" applyFont="1" applyFill="1" applyBorder="1" applyAlignment="1">
      <alignment horizontal="center" vertical="center"/>
    </xf>
    <xf numFmtId="0" fontId="10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_POLO 1-nov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68035</xdr:colOff>
      <xdr:row>0</xdr:row>
      <xdr:rowOff>163286</xdr:rowOff>
    </xdr:from>
    <xdr:to>
      <xdr:col>1</xdr:col>
      <xdr:colOff>1377443</xdr:colOff>
      <xdr:row>0</xdr:row>
      <xdr:rowOff>1117824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2" y="163286"/>
          <a:ext cx="1309408" cy="9545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10</xdr:col>
      <xdr:colOff>993321</xdr:colOff>
      <xdr:row>0</xdr:row>
      <xdr:rowOff>136071</xdr:rowOff>
    </xdr:from>
    <xdr:to>
      <xdr:col>11</xdr:col>
      <xdr:colOff>78587</xdr:colOff>
      <xdr:row>0</xdr:row>
      <xdr:rowOff>1229153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0" y="136071"/>
          <a:ext cx="949444" cy="109308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zoomScale="70" zoomScaleNormal="70" workbookViewId="0">
      <pane xSplit="3" topLeftCell="D1" activePane="topRight" state="frozen"/>
      <selection pane="topRight" activeCell="F2" sqref="F2"/>
    </sheetView>
  </sheetViews>
  <sheetFormatPr defaultColWidth="14.42578125" defaultRowHeight="15" x14ac:dyDescent="0.25"/>
  <cols>
    <col min="1" max="1" width="8.7109375" style="22" customWidth="1"/>
    <col min="2" max="2" width="58.42578125" style="24" customWidth="1"/>
    <col min="3" max="3" width="12.28515625" style="22" customWidth="1"/>
    <col min="4" max="5" width="17.140625" style="22" customWidth="1"/>
    <col min="6" max="6" width="16" style="23" customWidth="1"/>
    <col min="7" max="8" width="23.7109375" style="22" customWidth="1"/>
    <col min="9" max="9" width="28.42578125" customWidth="1"/>
    <col min="10" max="10" width="26.85546875" customWidth="1"/>
    <col min="11" max="11" width="28" customWidth="1"/>
    <col min="12" max="12" width="16.7109375" customWidth="1"/>
    <col min="13" max="16" width="8.7109375" customWidth="1"/>
  </cols>
  <sheetData>
    <row r="1" spans="1:12" ht="106.5" customHeight="1" thickBot="1" x14ac:dyDescent="0.3">
      <c r="A1" s="42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142.5" thickBot="1" x14ac:dyDescent="0.3">
      <c r="A2" s="1" t="s">
        <v>0</v>
      </c>
      <c r="B2" s="2" t="s">
        <v>1</v>
      </c>
      <c r="C2" s="1" t="s">
        <v>2</v>
      </c>
      <c r="D2" s="3" t="s">
        <v>3</v>
      </c>
      <c r="E2" s="3" t="s">
        <v>4</v>
      </c>
      <c r="F2" s="4" t="s">
        <v>5</v>
      </c>
      <c r="G2" s="5" t="s">
        <v>6</v>
      </c>
      <c r="H2" s="3" t="s">
        <v>7</v>
      </c>
      <c r="I2" s="6" t="s">
        <v>8</v>
      </c>
      <c r="J2" s="3" t="s">
        <v>9</v>
      </c>
      <c r="K2" s="3" t="s">
        <v>10</v>
      </c>
      <c r="L2" s="7" t="s">
        <v>11</v>
      </c>
    </row>
    <row r="3" spans="1:12" ht="30.75" thickBot="1" x14ac:dyDescent="0.3">
      <c r="A3" s="8">
        <v>1</v>
      </c>
      <c r="B3" s="9" t="s">
        <v>12</v>
      </c>
      <c r="C3" s="10" t="s">
        <v>13</v>
      </c>
      <c r="D3" s="25">
        <v>30</v>
      </c>
      <c r="E3" s="25">
        <f>D3*5</f>
        <v>150</v>
      </c>
      <c r="F3" s="27">
        <v>126</v>
      </c>
      <c r="G3" s="28">
        <f>D3*F3</f>
        <v>3780</v>
      </c>
      <c r="H3" s="29">
        <f>G3*5</f>
        <v>18900</v>
      </c>
      <c r="I3" s="30">
        <f>ROUND(F3*(100%-$L$3),2)</f>
        <v>126</v>
      </c>
      <c r="J3" s="28">
        <f>I3*D3</f>
        <v>3780</v>
      </c>
      <c r="K3" s="29">
        <f>J3*5</f>
        <v>18900</v>
      </c>
      <c r="L3" s="11">
        <v>0</v>
      </c>
    </row>
    <row r="4" spans="1:12" ht="30" x14ac:dyDescent="0.25">
      <c r="A4" s="8">
        <v>2</v>
      </c>
      <c r="B4" s="9" t="s">
        <v>14</v>
      </c>
      <c r="C4" s="10" t="s">
        <v>13</v>
      </c>
      <c r="D4" s="25">
        <v>276</v>
      </c>
      <c r="E4" s="25">
        <f t="shared" ref="E4:E43" si="0">D4*5</f>
        <v>1380</v>
      </c>
      <c r="F4" s="27">
        <v>220.12</v>
      </c>
      <c r="G4" s="28">
        <f t="shared" ref="G4:G43" si="1">D4*F4</f>
        <v>60753.120000000003</v>
      </c>
      <c r="H4" s="29">
        <f t="shared" ref="H4:H43" si="2">G4*5</f>
        <v>303765.60000000003</v>
      </c>
      <c r="I4" s="30">
        <f t="shared" ref="I4:I43" si="3">ROUND(F4*(100%-$L$3),2)</f>
        <v>220.12</v>
      </c>
      <c r="J4" s="31">
        <f t="shared" ref="J4:J43" si="4">I4*D4</f>
        <v>60753.120000000003</v>
      </c>
      <c r="K4" s="29">
        <f t="shared" ref="K4:K43" si="5">J4*5</f>
        <v>303765.60000000003</v>
      </c>
      <c r="L4" s="12"/>
    </row>
    <row r="5" spans="1:12" ht="40.5" customHeight="1" x14ac:dyDescent="0.25">
      <c r="A5" s="8">
        <v>3</v>
      </c>
      <c r="B5" s="9" t="s">
        <v>15</v>
      </c>
      <c r="C5" s="10" t="s">
        <v>13</v>
      </c>
      <c r="D5" s="25">
        <v>1</v>
      </c>
      <c r="E5" s="25">
        <f t="shared" si="0"/>
        <v>5</v>
      </c>
      <c r="F5" s="27">
        <v>21.67</v>
      </c>
      <c r="G5" s="28">
        <f t="shared" si="1"/>
        <v>21.67</v>
      </c>
      <c r="H5" s="29">
        <f t="shared" si="2"/>
        <v>108.35000000000001</v>
      </c>
      <c r="I5" s="30">
        <f t="shared" si="3"/>
        <v>21.67</v>
      </c>
      <c r="J5" s="31">
        <f t="shared" si="4"/>
        <v>21.67</v>
      </c>
      <c r="K5" s="29">
        <f t="shared" si="5"/>
        <v>108.35000000000001</v>
      </c>
      <c r="L5" s="12"/>
    </row>
    <row r="6" spans="1:12" x14ac:dyDescent="0.25">
      <c r="A6" s="8">
        <v>4</v>
      </c>
      <c r="B6" s="9" t="s">
        <v>16</v>
      </c>
      <c r="C6" s="10" t="s">
        <v>13</v>
      </c>
      <c r="D6" s="25">
        <v>1</v>
      </c>
      <c r="E6" s="25">
        <f t="shared" si="0"/>
        <v>5</v>
      </c>
      <c r="F6" s="27">
        <v>24.86</v>
      </c>
      <c r="G6" s="28">
        <f t="shared" si="1"/>
        <v>24.86</v>
      </c>
      <c r="H6" s="29">
        <f t="shared" si="2"/>
        <v>124.3</v>
      </c>
      <c r="I6" s="30">
        <f t="shared" si="3"/>
        <v>24.86</v>
      </c>
      <c r="J6" s="31">
        <f t="shared" si="4"/>
        <v>24.86</v>
      </c>
      <c r="K6" s="29">
        <f t="shared" si="5"/>
        <v>124.3</v>
      </c>
      <c r="L6" s="12"/>
    </row>
    <row r="7" spans="1:12" x14ac:dyDescent="0.25">
      <c r="A7" s="8">
        <v>5</v>
      </c>
      <c r="B7" s="9" t="s">
        <v>17</v>
      </c>
      <c r="C7" s="10" t="s">
        <v>13</v>
      </c>
      <c r="D7" s="25">
        <v>1</v>
      </c>
      <c r="E7" s="25">
        <f t="shared" si="0"/>
        <v>5</v>
      </c>
      <c r="F7" s="27">
        <v>66.61</v>
      </c>
      <c r="G7" s="28">
        <f t="shared" si="1"/>
        <v>66.61</v>
      </c>
      <c r="H7" s="29">
        <f t="shared" si="2"/>
        <v>333.05</v>
      </c>
      <c r="I7" s="30">
        <f t="shared" si="3"/>
        <v>66.61</v>
      </c>
      <c r="J7" s="31">
        <f t="shared" si="4"/>
        <v>66.61</v>
      </c>
      <c r="K7" s="29">
        <f t="shared" si="5"/>
        <v>333.05</v>
      </c>
      <c r="L7" s="12"/>
    </row>
    <row r="8" spans="1:12" x14ac:dyDescent="0.25">
      <c r="A8" s="8">
        <v>6</v>
      </c>
      <c r="B8" s="9" t="s">
        <v>18</v>
      </c>
      <c r="C8" s="10" t="s">
        <v>13</v>
      </c>
      <c r="D8" s="25">
        <v>3</v>
      </c>
      <c r="E8" s="25">
        <f t="shared" si="0"/>
        <v>15</v>
      </c>
      <c r="F8" s="27">
        <v>77.489999999999995</v>
      </c>
      <c r="G8" s="28">
        <f t="shared" si="1"/>
        <v>232.46999999999997</v>
      </c>
      <c r="H8" s="29">
        <f t="shared" si="2"/>
        <v>1162.3499999999999</v>
      </c>
      <c r="I8" s="30">
        <f t="shared" si="3"/>
        <v>77.489999999999995</v>
      </c>
      <c r="J8" s="31">
        <f t="shared" si="4"/>
        <v>232.46999999999997</v>
      </c>
      <c r="K8" s="29">
        <f t="shared" si="5"/>
        <v>1162.3499999999999</v>
      </c>
      <c r="L8" s="12"/>
    </row>
    <row r="9" spans="1:12" ht="30" x14ac:dyDescent="0.25">
      <c r="A9" s="8">
        <v>7</v>
      </c>
      <c r="B9" s="9" t="s">
        <v>19</v>
      </c>
      <c r="C9" s="10" t="s">
        <v>13</v>
      </c>
      <c r="D9" s="25">
        <v>1</v>
      </c>
      <c r="E9" s="25">
        <f t="shared" si="0"/>
        <v>5</v>
      </c>
      <c r="F9" s="27">
        <v>972.41</v>
      </c>
      <c r="G9" s="28">
        <f t="shared" si="1"/>
        <v>972.41</v>
      </c>
      <c r="H9" s="29">
        <f t="shared" si="2"/>
        <v>4862.05</v>
      </c>
      <c r="I9" s="30">
        <f t="shared" si="3"/>
        <v>972.41</v>
      </c>
      <c r="J9" s="31">
        <f t="shared" si="4"/>
        <v>972.41</v>
      </c>
      <c r="K9" s="29">
        <f t="shared" si="5"/>
        <v>4862.05</v>
      </c>
      <c r="L9" s="12"/>
    </row>
    <row r="10" spans="1:12" x14ac:dyDescent="0.25">
      <c r="A10" s="8">
        <v>8</v>
      </c>
      <c r="B10" s="9" t="s">
        <v>20</v>
      </c>
      <c r="C10" s="10" t="s">
        <v>13</v>
      </c>
      <c r="D10" s="25">
        <v>1</v>
      </c>
      <c r="E10" s="25">
        <f t="shared" si="0"/>
        <v>5</v>
      </c>
      <c r="F10" s="27">
        <v>167.65</v>
      </c>
      <c r="G10" s="28">
        <f t="shared" si="1"/>
        <v>167.65</v>
      </c>
      <c r="H10" s="29">
        <f t="shared" si="2"/>
        <v>838.25</v>
      </c>
      <c r="I10" s="30">
        <f t="shared" si="3"/>
        <v>167.65</v>
      </c>
      <c r="J10" s="31">
        <f t="shared" si="4"/>
        <v>167.65</v>
      </c>
      <c r="K10" s="29">
        <f t="shared" si="5"/>
        <v>838.25</v>
      </c>
      <c r="L10" s="12"/>
    </row>
    <row r="11" spans="1:12" ht="50.25" customHeight="1" x14ac:dyDescent="0.25">
      <c r="A11" s="8">
        <v>9</v>
      </c>
      <c r="B11" s="9" t="s">
        <v>21</v>
      </c>
      <c r="C11" s="10" t="s">
        <v>13</v>
      </c>
      <c r="D11" s="25">
        <v>1</v>
      </c>
      <c r="E11" s="25">
        <f t="shared" si="0"/>
        <v>5</v>
      </c>
      <c r="F11" s="27">
        <v>1007.03</v>
      </c>
      <c r="G11" s="28">
        <f t="shared" si="1"/>
        <v>1007.03</v>
      </c>
      <c r="H11" s="29">
        <f t="shared" si="2"/>
        <v>5035.1499999999996</v>
      </c>
      <c r="I11" s="30">
        <f t="shared" si="3"/>
        <v>1007.03</v>
      </c>
      <c r="J11" s="31">
        <f t="shared" si="4"/>
        <v>1007.03</v>
      </c>
      <c r="K11" s="29">
        <f t="shared" si="5"/>
        <v>5035.1499999999996</v>
      </c>
      <c r="L11" s="12"/>
    </row>
    <row r="12" spans="1:12" ht="37.5" customHeight="1" x14ac:dyDescent="0.25">
      <c r="A12" s="8">
        <v>10</v>
      </c>
      <c r="B12" s="9" t="s">
        <v>22</v>
      </c>
      <c r="C12" s="10" t="s">
        <v>13</v>
      </c>
      <c r="D12" s="25">
        <v>1</v>
      </c>
      <c r="E12" s="25">
        <f t="shared" si="0"/>
        <v>5</v>
      </c>
      <c r="F12" s="27">
        <v>557.34</v>
      </c>
      <c r="G12" s="28">
        <f t="shared" si="1"/>
        <v>557.34</v>
      </c>
      <c r="H12" s="29">
        <f t="shared" si="2"/>
        <v>2786.7000000000003</v>
      </c>
      <c r="I12" s="30">
        <f t="shared" si="3"/>
        <v>557.34</v>
      </c>
      <c r="J12" s="31">
        <f t="shared" si="4"/>
        <v>557.34</v>
      </c>
      <c r="K12" s="29">
        <f t="shared" si="5"/>
        <v>2786.7000000000003</v>
      </c>
      <c r="L12" s="12"/>
    </row>
    <row r="13" spans="1:12" ht="30" x14ac:dyDescent="0.25">
      <c r="A13" s="8">
        <v>11</v>
      </c>
      <c r="B13" s="9" t="s">
        <v>23</v>
      </c>
      <c r="C13" s="10" t="s">
        <v>13</v>
      </c>
      <c r="D13" s="25">
        <v>1</v>
      </c>
      <c r="E13" s="25">
        <f t="shared" si="0"/>
        <v>5</v>
      </c>
      <c r="F13" s="27">
        <v>328.34</v>
      </c>
      <c r="G13" s="28">
        <f t="shared" si="1"/>
        <v>328.34</v>
      </c>
      <c r="H13" s="29">
        <f t="shared" si="2"/>
        <v>1641.6999999999998</v>
      </c>
      <c r="I13" s="30">
        <f t="shared" si="3"/>
        <v>328.34</v>
      </c>
      <c r="J13" s="31">
        <f t="shared" si="4"/>
        <v>328.34</v>
      </c>
      <c r="K13" s="29">
        <f t="shared" si="5"/>
        <v>1641.6999999999998</v>
      </c>
      <c r="L13" s="12"/>
    </row>
    <row r="14" spans="1:12" ht="33.75" customHeight="1" x14ac:dyDescent="0.25">
      <c r="A14" s="8">
        <v>12</v>
      </c>
      <c r="B14" s="9" t="s">
        <v>24</v>
      </c>
      <c r="C14" s="10" t="s">
        <v>13</v>
      </c>
      <c r="D14" s="25">
        <v>1</v>
      </c>
      <c r="E14" s="25">
        <f t="shared" si="0"/>
        <v>5</v>
      </c>
      <c r="F14" s="27">
        <v>176.04</v>
      </c>
      <c r="G14" s="28">
        <f t="shared" si="1"/>
        <v>176.04</v>
      </c>
      <c r="H14" s="29">
        <f t="shared" si="2"/>
        <v>880.19999999999993</v>
      </c>
      <c r="I14" s="30">
        <f t="shared" si="3"/>
        <v>176.04</v>
      </c>
      <c r="J14" s="31">
        <f t="shared" si="4"/>
        <v>176.04</v>
      </c>
      <c r="K14" s="29">
        <f t="shared" si="5"/>
        <v>880.19999999999993</v>
      </c>
      <c r="L14" s="12"/>
    </row>
    <row r="15" spans="1:12" x14ac:dyDescent="0.25">
      <c r="A15" s="8">
        <v>13</v>
      </c>
      <c r="B15" s="9" t="s">
        <v>25</v>
      </c>
      <c r="C15" s="10" t="s">
        <v>13</v>
      </c>
      <c r="D15" s="25">
        <v>1</v>
      </c>
      <c r="E15" s="25">
        <f t="shared" si="0"/>
        <v>5</v>
      </c>
      <c r="F15" s="27">
        <v>134.21</v>
      </c>
      <c r="G15" s="28">
        <f t="shared" si="1"/>
        <v>134.21</v>
      </c>
      <c r="H15" s="29">
        <f t="shared" si="2"/>
        <v>671.05000000000007</v>
      </c>
      <c r="I15" s="30">
        <f t="shared" si="3"/>
        <v>134.21</v>
      </c>
      <c r="J15" s="31">
        <f t="shared" si="4"/>
        <v>134.21</v>
      </c>
      <c r="K15" s="29">
        <f t="shared" si="5"/>
        <v>671.05000000000007</v>
      </c>
      <c r="L15" s="12"/>
    </row>
    <row r="16" spans="1:12" ht="30" x14ac:dyDescent="0.25">
      <c r="A16" s="8">
        <v>14</v>
      </c>
      <c r="B16" s="9" t="s">
        <v>26</v>
      </c>
      <c r="C16" s="10" t="s">
        <v>13</v>
      </c>
      <c r="D16" s="25">
        <v>1</v>
      </c>
      <c r="E16" s="25">
        <f t="shared" si="0"/>
        <v>5</v>
      </c>
      <c r="F16" s="27">
        <v>35.96</v>
      </c>
      <c r="G16" s="28">
        <f t="shared" si="1"/>
        <v>35.96</v>
      </c>
      <c r="H16" s="29">
        <f t="shared" si="2"/>
        <v>179.8</v>
      </c>
      <c r="I16" s="30">
        <f t="shared" si="3"/>
        <v>35.96</v>
      </c>
      <c r="J16" s="31">
        <f t="shared" si="4"/>
        <v>35.96</v>
      </c>
      <c r="K16" s="29">
        <f t="shared" si="5"/>
        <v>179.8</v>
      </c>
      <c r="L16" s="12"/>
    </row>
    <row r="17" spans="1:12" x14ac:dyDescent="0.25">
      <c r="A17" s="8">
        <v>15</v>
      </c>
      <c r="B17" s="9" t="s">
        <v>27</v>
      </c>
      <c r="C17" s="10" t="s">
        <v>13</v>
      </c>
      <c r="D17" s="25">
        <v>1</v>
      </c>
      <c r="E17" s="25">
        <f t="shared" si="0"/>
        <v>5</v>
      </c>
      <c r="F17" s="27">
        <v>56.96</v>
      </c>
      <c r="G17" s="28">
        <f t="shared" si="1"/>
        <v>56.96</v>
      </c>
      <c r="H17" s="29">
        <f t="shared" si="2"/>
        <v>284.8</v>
      </c>
      <c r="I17" s="30">
        <f t="shared" si="3"/>
        <v>56.96</v>
      </c>
      <c r="J17" s="31">
        <f t="shared" si="4"/>
        <v>56.96</v>
      </c>
      <c r="K17" s="29">
        <f t="shared" si="5"/>
        <v>284.8</v>
      </c>
      <c r="L17" s="12"/>
    </row>
    <row r="18" spans="1:12" ht="30" x14ac:dyDescent="0.25">
      <c r="A18" s="8">
        <v>16</v>
      </c>
      <c r="B18" s="9" t="s">
        <v>28</v>
      </c>
      <c r="C18" s="10" t="s">
        <v>13</v>
      </c>
      <c r="D18" s="25">
        <v>1</v>
      </c>
      <c r="E18" s="25">
        <f t="shared" si="0"/>
        <v>5</v>
      </c>
      <c r="F18" s="27">
        <v>24.2</v>
      </c>
      <c r="G18" s="28">
        <f t="shared" si="1"/>
        <v>24.2</v>
      </c>
      <c r="H18" s="29">
        <f t="shared" si="2"/>
        <v>121</v>
      </c>
      <c r="I18" s="30">
        <f t="shared" si="3"/>
        <v>24.2</v>
      </c>
      <c r="J18" s="31">
        <f t="shared" si="4"/>
        <v>24.2</v>
      </c>
      <c r="K18" s="29">
        <f t="shared" si="5"/>
        <v>121</v>
      </c>
      <c r="L18" s="12"/>
    </row>
    <row r="19" spans="1:12" ht="30" x14ac:dyDescent="0.25">
      <c r="A19" s="8">
        <v>17</v>
      </c>
      <c r="B19" s="9" t="s">
        <v>29</v>
      </c>
      <c r="C19" s="10" t="s">
        <v>30</v>
      </c>
      <c r="D19" s="25">
        <v>10</v>
      </c>
      <c r="E19" s="25">
        <f t="shared" si="0"/>
        <v>50</v>
      </c>
      <c r="F19" s="27">
        <v>11.99</v>
      </c>
      <c r="G19" s="28">
        <f t="shared" si="1"/>
        <v>119.9</v>
      </c>
      <c r="H19" s="29">
        <f t="shared" si="2"/>
        <v>599.5</v>
      </c>
      <c r="I19" s="30">
        <f t="shared" si="3"/>
        <v>11.99</v>
      </c>
      <c r="J19" s="31">
        <f t="shared" si="4"/>
        <v>119.9</v>
      </c>
      <c r="K19" s="29">
        <f t="shared" si="5"/>
        <v>599.5</v>
      </c>
      <c r="L19" s="12"/>
    </row>
    <row r="20" spans="1:12" ht="45" x14ac:dyDescent="0.25">
      <c r="A20" s="8">
        <v>18</v>
      </c>
      <c r="B20" s="9" t="s">
        <v>31</v>
      </c>
      <c r="C20" s="10" t="s">
        <v>30</v>
      </c>
      <c r="D20" s="25">
        <v>20</v>
      </c>
      <c r="E20" s="25">
        <f t="shared" si="0"/>
        <v>100</v>
      </c>
      <c r="F20" s="27">
        <v>5.85</v>
      </c>
      <c r="G20" s="28">
        <f t="shared" si="1"/>
        <v>117</v>
      </c>
      <c r="H20" s="29">
        <f t="shared" si="2"/>
        <v>585</v>
      </c>
      <c r="I20" s="30">
        <f t="shared" si="3"/>
        <v>5.85</v>
      </c>
      <c r="J20" s="31">
        <f t="shared" si="4"/>
        <v>117</v>
      </c>
      <c r="K20" s="29">
        <f t="shared" si="5"/>
        <v>585</v>
      </c>
      <c r="L20" s="12"/>
    </row>
    <row r="21" spans="1:12" x14ac:dyDescent="0.25">
      <c r="A21" s="8">
        <v>19</v>
      </c>
      <c r="B21" s="9" t="s">
        <v>32</v>
      </c>
      <c r="C21" s="13" t="s">
        <v>13</v>
      </c>
      <c r="D21" s="25">
        <v>1</v>
      </c>
      <c r="E21" s="25">
        <f t="shared" si="0"/>
        <v>5</v>
      </c>
      <c r="F21" s="27">
        <v>22.13</v>
      </c>
      <c r="G21" s="28">
        <f t="shared" si="1"/>
        <v>22.13</v>
      </c>
      <c r="H21" s="29">
        <f t="shared" si="2"/>
        <v>110.64999999999999</v>
      </c>
      <c r="I21" s="30">
        <f t="shared" si="3"/>
        <v>22.13</v>
      </c>
      <c r="J21" s="31">
        <f t="shared" si="4"/>
        <v>22.13</v>
      </c>
      <c r="K21" s="29">
        <f t="shared" si="5"/>
        <v>110.64999999999999</v>
      </c>
      <c r="L21" s="12"/>
    </row>
    <row r="22" spans="1:12" ht="30" x14ac:dyDescent="0.25">
      <c r="A22" s="8">
        <v>20</v>
      </c>
      <c r="B22" s="9" t="s">
        <v>33</v>
      </c>
      <c r="C22" s="13" t="s">
        <v>13</v>
      </c>
      <c r="D22" s="25">
        <v>1</v>
      </c>
      <c r="E22" s="25">
        <f t="shared" si="0"/>
        <v>5</v>
      </c>
      <c r="F22" s="27">
        <v>308.74</v>
      </c>
      <c r="G22" s="28">
        <f t="shared" si="1"/>
        <v>308.74</v>
      </c>
      <c r="H22" s="29">
        <f t="shared" si="2"/>
        <v>1543.7</v>
      </c>
      <c r="I22" s="30">
        <f t="shared" si="3"/>
        <v>308.74</v>
      </c>
      <c r="J22" s="31">
        <f t="shared" si="4"/>
        <v>308.74</v>
      </c>
      <c r="K22" s="29">
        <f t="shared" si="5"/>
        <v>1543.7</v>
      </c>
      <c r="L22" s="12"/>
    </row>
    <row r="23" spans="1:12" x14ac:dyDescent="0.25">
      <c r="A23" s="8">
        <v>21</v>
      </c>
      <c r="B23" s="9" t="s">
        <v>34</v>
      </c>
      <c r="C23" s="13" t="s">
        <v>13</v>
      </c>
      <c r="D23" s="25">
        <v>1</v>
      </c>
      <c r="E23" s="25">
        <f t="shared" si="0"/>
        <v>5</v>
      </c>
      <c r="F23" s="27">
        <v>13.99</v>
      </c>
      <c r="G23" s="28">
        <f t="shared" si="1"/>
        <v>13.99</v>
      </c>
      <c r="H23" s="29">
        <f t="shared" si="2"/>
        <v>69.95</v>
      </c>
      <c r="I23" s="30">
        <f t="shared" si="3"/>
        <v>13.99</v>
      </c>
      <c r="J23" s="31">
        <f t="shared" si="4"/>
        <v>13.99</v>
      </c>
      <c r="K23" s="29">
        <f t="shared" si="5"/>
        <v>69.95</v>
      </c>
      <c r="L23" s="12"/>
    </row>
    <row r="24" spans="1:12" x14ac:dyDescent="0.25">
      <c r="A24" s="8">
        <v>22</v>
      </c>
      <c r="B24" s="9" t="s">
        <v>35</v>
      </c>
      <c r="C24" s="13" t="s">
        <v>13</v>
      </c>
      <c r="D24" s="25">
        <v>9</v>
      </c>
      <c r="E24" s="25">
        <f t="shared" si="0"/>
        <v>45</v>
      </c>
      <c r="F24" s="27">
        <v>147.19999999999999</v>
      </c>
      <c r="G24" s="28">
        <f t="shared" si="1"/>
        <v>1324.8</v>
      </c>
      <c r="H24" s="29">
        <f t="shared" si="2"/>
        <v>6624</v>
      </c>
      <c r="I24" s="30">
        <f t="shared" si="3"/>
        <v>147.19999999999999</v>
      </c>
      <c r="J24" s="31">
        <f t="shared" si="4"/>
        <v>1324.8</v>
      </c>
      <c r="K24" s="29">
        <f t="shared" si="5"/>
        <v>6624</v>
      </c>
      <c r="L24" s="12"/>
    </row>
    <row r="25" spans="1:12" ht="45" x14ac:dyDescent="0.25">
      <c r="A25" s="8">
        <v>23</v>
      </c>
      <c r="B25" s="9" t="s">
        <v>36</v>
      </c>
      <c r="C25" s="13" t="s">
        <v>13</v>
      </c>
      <c r="D25" s="25">
        <v>1</v>
      </c>
      <c r="E25" s="25">
        <f t="shared" si="0"/>
        <v>5</v>
      </c>
      <c r="F25" s="27">
        <v>1581.24</v>
      </c>
      <c r="G25" s="28">
        <f t="shared" si="1"/>
        <v>1581.24</v>
      </c>
      <c r="H25" s="29">
        <f t="shared" si="2"/>
        <v>7906.2</v>
      </c>
      <c r="I25" s="30">
        <f t="shared" si="3"/>
        <v>1581.24</v>
      </c>
      <c r="J25" s="31">
        <f t="shared" si="4"/>
        <v>1581.24</v>
      </c>
      <c r="K25" s="29">
        <f t="shared" si="5"/>
        <v>7906.2</v>
      </c>
      <c r="L25" s="12"/>
    </row>
    <row r="26" spans="1:12" x14ac:dyDescent="0.25">
      <c r="A26" s="8">
        <v>24</v>
      </c>
      <c r="B26" s="9" t="s">
        <v>37</v>
      </c>
      <c r="C26" s="13" t="s">
        <v>13</v>
      </c>
      <c r="D26" s="25">
        <v>1</v>
      </c>
      <c r="E26" s="25">
        <f t="shared" si="0"/>
        <v>5</v>
      </c>
      <c r="F26" s="27">
        <v>314.55</v>
      </c>
      <c r="G26" s="28">
        <f t="shared" si="1"/>
        <v>314.55</v>
      </c>
      <c r="H26" s="29">
        <f t="shared" si="2"/>
        <v>1572.75</v>
      </c>
      <c r="I26" s="30">
        <f t="shared" si="3"/>
        <v>314.55</v>
      </c>
      <c r="J26" s="31">
        <f t="shared" si="4"/>
        <v>314.55</v>
      </c>
      <c r="K26" s="29">
        <f t="shared" si="5"/>
        <v>1572.75</v>
      </c>
      <c r="L26" s="12"/>
    </row>
    <row r="27" spans="1:12" ht="30" x14ac:dyDescent="0.25">
      <c r="A27" s="8">
        <v>25</v>
      </c>
      <c r="B27" s="9" t="s">
        <v>38</v>
      </c>
      <c r="C27" s="13" t="s">
        <v>13</v>
      </c>
      <c r="D27" s="25">
        <v>1</v>
      </c>
      <c r="E27" s="25">
        <f t="shared" si="0"/>
        <v>5</v>
      </c>
      <c r="F27" s="27">
        <v>539.1</v>
      </c>
      <c r="G27" s="28">
        <f t="shared" si="1"/>
        <v>539.1</v>
      </c>
      <c r="H27" s="29">
        <f t="shared" si="2"/>
        <v>2695.5</v>
      </c>
      <c r="I27" s="30">
        <f t="shared" si="3"/>
        <v>539.1</v>
      </c>
      <c r="J27" s="31">
        <f t="shared" si="4"/>
        <v>539.1</v>
      </c>
      <c r="K27" s="29">
        <f t="shared" si="5"/>
        <v>2695.5</v>
      </c>
      <c r="L27" s="12"/>
    </row>
    <row r="28" spans="1:12" ht="30" x14ac:dyDescent="0.25">
      <c r="A28" s="8">
        <v>26</v>
      </c>
      <c r="B28" s="9" t="s">
        <v>39</v>
      </c>
      <c r="C28" s="13" t="s">
        <v>13</v>
      </c>
      <c r="D28" s="25">
        <v>17</v>
      </c>
      <c r="E28" s="25">
        <f t="shared" si="0"/>
        <v>85</v>
      </c>
      <c r="F28" s="27">
        <v>335.86</v>
      </c>
      <c r="G28" s="28">
        <f t="shared" si="1"/>
        <v>5709.62</v>
      </c>
      <c r="H28" s="29">
        <f t="shared" si="2"/>
        <v>28548.1</v>
      </c>
      <c r="I28" s="30">
        <f t="shared" si="3"/>
        <v>335.86</v>
      </c>
      <c r="J28" s="31">
        <f t="shared" si="4"/>
        <v>5709.62</v>
      </c>
      <c r="K28" s="29">
        <f t="shared" si="5"/>
        <v>28548.1</v>
      </c>
      <c r="L28" s="12"/>
    </row>
    <row r="29" spans="1:12" ht="36" customHeight="1" x14ac:dyDescent="0.25">
      <c r="A29" s="8">
        <v>27</v>
      </c>
      <c r="B29" s="9" t="s">
        <v>40</v>
      </c>
      <c r="C29" s="13" t="s">
        <v>13</v>
      </c>
      <c r="D29" s="25">
        <v>2</v>
      </c>
      <c r="E29" s="25">
        <f t="shared" si="0"/>
        <v>10</v>
      </c>
      <c r="F29" s="27">
        <v>751.9</v>
      </c>
      <c r="G29" s="28">
        <f t="shared" si="1"/>
        <v>1503.8</v>
      </c>
      <c r="H29" s="29">
        <f t="shared" si="2"/>
        <v>7519</v>
      </c>
      <c r="I29" s="30">
        <f t="shared" si="3"/>
        <v>751.9</v>
      </c>
      <c r="J29" s="31">
        <f t="shared" si="4"/>
        <v>1503.8</v>
      </c>
      <c r="K29" s="29">
        <f t="shared" si="5"/>
        <v>7519</v>
      </c>
      <c r="L29" s="12"/>
    </row>
    <row r="30" spans="1:12" ht="67.5" customHeight="1" x14ac:dyDescent="0.25">
      <c r="A30" s="8">
        <v>28</v>
      </c>
      <c r="B30" s="9" t="s">
        <v>41</v>
      </c>
      <c r="C30" s="13" t="s">
        <v>30</v>
      </c>
      <c r="D30" s="25">
        <v>12</v>
      </c>
      <c r="E30" s="25">
        <f t="shared" si="0"/>
        <v>60</v>
      </c>
      <c r="F30" s="27">
        <v>103.52</v>
      </c>
      <c r="G30" s="28">
        <f t="shared" si="1"/>
        <v>1242.24</v>
      </c>
      <c r="H30" s="29">
        <f t="shared" si="2"/>
        <v>6211.2</v>
      </c>
      <c r="I30" s="30">
        <f t="shared" si="3"/>
        <v>103.52</v>
      </c>
      <c r="J30" s="31">
        <f t="shared" si="4"/>
        <v>1242.24</v>
      </c>
      <c r="K30" s="29">
        <f t="shared" si="5"/>
        <v>6211.2</v>
      </c>
      <c r="L30" s="12"/>
    </row>
    <row r="31" spans="1:12" ht="30" x14ac:dyDescent="0.25">
      <c r="A31" s="8">
        <v>29</v>
      </c>
      <c r="B31" s="14" t="s">
        <v>42</v>
      </c>
      <c r="C31" s="13" t="s">
        <v>13</v>
      </c>
      <c r="D31" s="25">
        <v>1</v>
      </c>
      <c r="E31" s="25">
        <f t="shared" si="0"/>
        <v>5</v>
      </c>
      <c r="F31" s="27">
        <v>527.55999999999995</v>
      </c>
      <c r="G31" s="28">
        <f>D31*F31</f>
        <v>527.55999999999995</v>
      </c>
      <c r="H31" s="29">
        <f t="shared" si="2"/>
        <v>2637.7999999999997</v>
      </c>
      <c r="I31" s="30">
        <f t="shared" si="3"/>
        <v>527.55999999999995</v>
      </c>
      <c r="J31" s="31">
        <f t="shared" si="4"/>
        <v>527.55999999999995</v>
      </c>
      <c r="K31" s="29">
        <f t="shared" si="5"/>
        <v>2637.7999999999997</v>
      </c>
      <c r="L31" s="12"/>
    </row>
    <row r="32" spans="1:12" ht="62.25" customHeight="1" x14ac:dyDescent="0.25">
      <c r="A32" s="8">
        <v>30</v>
      </c>
      <c r="B32" s="9" t="s">
        <v>43</v>
      </c>
      <c r="C32" s="13" t="s">
        <v>13</v>
      </c>
      <c r="D32" s="25">
        <v>1</v>
      </c>
      <c r="E32" s="25">
        <f t="shared" si="0"/>
        <v>5</v>
      </c>
      <c r="F32" s="27">
        <v>914.42</v>
      </c>
      <c r="G32" s="28">
        <f t="shared" si="1"/>
        <v>914.42</v>
      </c>
      <c r="H32" s="29">
        <f t="shared" si="2"/>
        <v>4572.0999999999995</v>
      </c>
      <c r="I32" s="30">
        <f t="shared" si="3"/>
        <v>914.42</v>
      </c>
      <c r="J32" s="31">
        <f t="shared" si="4"/>
        <v>914.42</v>
      </c>
      <c r="K32" s="29">
        <f t="shared" si="5"/>
        <v>4572.0999999999995</v>
      </c>
      <c r="L32" s="12"/>
    </row>
    <row r="33" spans="1:12" ht="30" x14ac:dyDescent="0.25">
      <c r="A33" s="8">
        <v>31</v>
      </c>
      <c r="B33" s="9" t="s">
        <v>44</v>
      </c>
      <c r="C33" s="13" t="s">
        <v>13</v>
      </c>
      <c r="D33" s="25">
        <v>1</v>
      </c>
      <c r="E33" s="25">
        <f t="shared" si="0"/>
        <v>5</v>
      </c>
      <c r="F33" s="27">
        <v>1369.26</v>
      </c>
      <c r="G33" s="28">
        <f t="shared" si="1"/>
        <v>1369.26</v>
      </c>
      <c r="H33" s="29">
        <f t="shared" si="2"/>
        <v>6846.3</v>
      </c>
      <c r="I33" s="30">
        <f t="shared" si="3"/>
        <v>1369.26</v>
      </c>
      <c r="J33" s="31">
        <f t="shared" si="4"/>
        <v>1369.26</v>
      </c>
      <c r="K33" s="29">
        <f t="shared" si="5"/>
        <v>6846.3</v>
      </c>
      <c r="L33" s="12"/>
    </row>
    <row r="34" spans="1:12" ht="30" x14ac:dyDescent="0.25">
      <c r="A34" s="8">
        <v>32</v>
      </c>
      <c r="B34" s="9" t="s">
        <v>45</v>
      </c>
      <c r="C34" s="13" t="s">
        <v>30</v>
      </c>
      <c r="D34" s="25">
        <v>1</v>
      </c>
      <c r="E34" s="25">
        <f t="shared" si="0"/>
        <v>5</v>
      </c>
      <c r="F34" s="27">
        <v>36.549999999999997</v>
      </c>
      <c r="G34" s="28">
        <f t="shared" si="1"/>
        <v>36.549999999999997</v>
      </c>
      <c r="H34" s="29">
        <f t="shared" si="2"/>
        <v>182.75</v>
      </c>
      <c r="I34" s="30">
        <f t="shared" si="3"/>
        <v>36.549999999999997</v>
      </c>
      <c r="J34" s="31">
        <f t="shared" si="4"/>
        <v>36.549999999999997</v>
      </c>
      <c r="K34" s="29">
        <f t="shared" si="5"/>
        <v>182.75</v>
      </c>
      <c r="L34" s="12"/>
    </row>
    <row r="35" spans="1:12" ht="30" x14ac:dyDescent="0.25">
      <c r="A35" s="8">
        <v>33</v>
      </c>
      <c r="B35" s="9" t="s">
        <v>46</v>
      </c>
      <c r="C35" s="13" t="s">
        <v>13</v>
      </c>
      <c r="D35" s="25">
        <v>1</v>
      </c>
      <c r="E35" s="25">
        <f t="shared" si="0"/>
        <v>5</v>
      </c>
      <c r="F35" s="27">
        <v>49.48</v>
      </c>
      <c r="G35" s="28">
        <f t="shared" si="1"/>
        <v>49.48</v>
      </c>
      <c r="H35" s="29">
        <f t="shared" si="2"/>
        <v>247.39999999999998</v>
      </c>
      <c r="I35" s="30">
        <f t="shared" si="3"/>
        <v>49.48</v>
      </c>
      <c r="J35" s="31">
        <f t="shared" si="4"/>
        <v>49.48</v>
      </c>
      <c r="K35" s="29">
        <f t="shared" si="5"/>
        <v>247.39999999999998</v>
      </c>
      <c r="L35" s="12"/>
    </row>
    <row r="36" spans="1:12" x14ac:dyDescent="0.25">
      <c r="A36" s="8">
        <v>34</v>
      </c>
      <c r="B36" s="9" t="s">
        <v>47</v>
      </c>
      <c r="C36" s="13" t="s">
        <v>48</v>
      </c>
      <c r="D36" s="25">
        <v>7282</v>
      </c>
      <c r="E36" s="25">
        <f t="shared" si="0"/>
        <v>36410</v>
      </c>
      <c r="F36" s="27">
        <v>1.25</v>
      </c>
      <c r="G36" s="28">
        <f t="shared" si="1"/>
        <v>9102.5</v>
      </c>
      <c r="H36" s="29">
        <f t="shared" si="2"/>
        <v>45512.5</v>
      </c>
      <c r="I36" s="30">
        <f t="shared" si="3"/>
        <v>1.25</v>
      </c>
      <c r="J36" s="31">
        <f t="shared" si="4"/>
        <v>9102.5</v>
      </c>
      <c r="K36" s="29">
        <f t="shared" si="5"/>
        <v>45512.5</v>
      </c>
      <c r="L36" s="12"/>
    </row>
    <row r="37" spans="1:12" x14ac:dyDescent="0.25">
      <c r="A37" s="8">
        <v>35</v>
      </c>
      <c r="B37" s="9" t="s">
        <v>49</v>
      </c>
      <c r="C37" s="13" t="s">
        <v>13</v>
      </c>
      <c r="D37" s="25">
        <v>1</v>
      </c>
      <c r="E37" s="25">
        <f t="shared" si="0"/>
        <v>5</v>
      </c>
      <c r="F37" s="27">
        <v>12.96</v>
      </c>
      <c r="G37" s="28">
        <f t="shared" si="1"/>
        <v>12.96</v>
      </c>
      <c r="H37" s="29">
        <f t="shared" si="2"/>
        <v>64.800000000000011</v>
      </c>
      <c r="I37" s="30">
        <f t="shared" si="3"/>
        <v>12.96</v>
      </c>
      <c r="J37" s="31">
        <f t="shared" si="4"/>
        <v>12.96</v>
      </c>
      <c r="K37" s="29">
        <f t="shared" si="5"/>
        <v>64.800000000000011</v>
      </c>
      <c r="L37" s="12"/>
    </row>
    <row r="38" spans="1:12" ht="30" x14ac:dyDescent="0.25">
      <c r="A38" s="8">
        <v>36</v>
      </c>
      <c r="B38" s="9" t="s">
        <v>50</v>
      </c>
      <c r="C38" s="13" t="s">
        <v>13</v>
      </c>
      <c r="D38" s="25">
        <v>1</v>
      </c>
      <c r="E38" s="25">
        <f t="shared" si="0"/>
        <v>5</v>
      </c>
      <c r="F38" s="27">
        <v>35.520000000000003</v>
      </c>
      <c r="G38" s="28">
        <f t="shared" si="1"/>
        <v>35.520000000000003</v>
      </c>
      <c r="H38" s="29">
        <f t="shared" si="2"/>
        <v>177.60000000000002</v>
      </c>
      <c r="I38" s="30">
        <f t="shared" si="3"/>
        <v>35.520000000000003</v>
      </c>
      <c r="J38" s="31">
        <f t="shared" si="4"/>
        <v>35.520000000000003</v>
      </c>
      <c r="K38" s="29">
        <f t="shared" si="5"/>
        <v>177.60000000000002</v>
      </c>
      <c r="L38" s="12"/>
    </row>
    <row r="39" spans="1:12" x14ac:dyDescent="0.25">
      <c r="A39" s="8">
        <v>37</v>
      </c>
      <c r="B39" s="9" t="s">
        <v>51</v>
      </c>
      <c r="C39" s="13" t="s">
        <v>13</v>
      </c>
      <c r="D39" s="25">
        <v>1</v>
      </c>
      <c r="E39" s="25">
        <f t="shared" si="0"/>
        <v>5</v>
      </c>
      <c r="F39" s="27">
        <v>359.1</v>
      </c>
      <c r="G39" s="28">
        <f t="shared" si="1"/>
        <v>359.1</v>
      </c>
      <c r="H39" s="29">
        <f t="shared" si="2"/>
        <v>1795.5</v>
      </c>
      <c r="I39" s="30">
        <f t="shared" si="3"/>
        <v>359.1</v>
      </c>
      <c r="J39" s="31">
        <f t="shared" si="4"/>
        <v>359.1</v>
      </c>
      <c r="K39" s="29">
        <f t="shared" si="5"/>
        <v>1795.5</v>
      </c>
      <c r="L39" s="12"/>
    </row>
    <row r="40" spans="1:12" x14ac:dyDescent="0.25">
      <c r="A40" s="8">
        <v>38</v>
      </c>
      <c r="B40" s="9" t="s">
        <v>52</v>
      </c>
      <c r="C40" s="13" t="s">
        <v>13</v>
      </c>
      <c r="D40" s="25">
        <v>1</v>
      </c>
      <c r="E40" s="25">
        <f t="shared" si="0"/>
        <v>5</v>
      </c>
      <c r="F40" s="27">
        <v>956.2</v>
      </c>
      <c r="G40" s="28">
        <f t="shared" si="1"/>
        <v>956.2</v>
      </c>
      <c r="H40" s="29">
        <f t="shared" si="2"/>
        <v>4781</v>
      </c>
      <c r="I40" s="30">
        <f t="shared" si="3"/>
        <v>956.2</v>
      </c>
      <c r="J40" s="31">
        <f t="shared" si="4"/>
        <v>956.2</v>
      </c>
      <c r="K40" s="29">
        <f t="shared" si="5"/>
        <v>4781</v>
      </c>
      <c r="L40" s="12"/>
    </row>
    <row r="41" spans="1:12" x14ac:dyDescent="0.25">
      <c r="A41" s="8">
        <v>39</v>
      </c>
      <c r="B41" s="9" t="s">
        <v>53</v>
      </c>
      <c r="C41" s="13" t="s">
        <v>13</v>
      </c>
      <c r="D41" s="25">
        <v>1</v>
      </c>
      <c r="E41" s="25">
        <f t="shared" si="0"/>
        <v>5</v>
      </c>
      <c r="F41" s="27">
        <v>463.42</v>
      </c>
      <c r="G41" s="28">
        <f t="shared" si="1"/>
        <v>463.42</v>
      </c>
      <c r="H41" s="29">
        <f t="shared" si="2"/>
        <v>2317.1</v>
      </c>
      <c r="I41" s="30">
        <f t="shared" si="3"/>
        <v>463.42</v>
      </c>
      <c r="J41" s="31">
        <f t="shared" si="4"/>
        <v>463.42</v>
      </c>
      <c r="K41" s="29">
        <f t="shared" si="5"/>
        <v>2317.1</v>
      </c>
      <c r="L41" s="12"/>
    </row>
    <row r="42" spans="1:12" x14ac:dyDescent="0.25">
      <c r="A42" s="8">
        <v>40</v>
      </c>
      <c r="B42" s="9" t="s">
        <v>54</v>
      </c>
      <c r="C42" s="13" t="s">
        <v>13</v>
      </c>
      <c r="D42" s="25">
        <v>1</v>
      </c>
      <c r="E42" s="25">
        <f t="shared" si="0"/>
        <v>5</v>
      </c>
      <c r="F42" s="27">
        <v>354.37</v>
      </c>
      <c r="G42" s="28">
        <f t="shared" si="1"/>
        <v>354.37</v>
      </c>
      <c r="H42" s="29">
        <f t="shared" si="2"/>
        <v>1771.85</v>
      </c>
      <c r="I42" s="30">
        <f t="shared" si="3"/>
        <v>354.37</v>
      </c>
      <c r="J42" s="31">
        <f t="shared" si="4"/>
        <v>354.37</v>
      </c>
      <c r="K42" s="29">
        <f t="shared" si="5"/>
        <v>1771.85</v>
      </c>
      <c r="L42" s="12"/>
    </row>
    <row r="43" spans="1:12" ht="15.75" thickBot="1" x14ac:dyDescent="0.3">
      <c r="A43" s="8">
        <v>41</v>
      </c>
      <c r="B43" s="9" t="s">
        <v>55</v>
      </c>
      <c r="C43" s="13" t="s">
        <v>13</v>
      </c>
      <c r="D43" s="26">
        <v>17</v>
      </c>
      <c r="E43" s="26">
        <f t="shared" si="0"/>
        <v>85</v>
      </c>
      <c r="F43" s="32">
        <v>258</v>
      </c>
      <c r="G43" s="28">
        <f t="shared" si="1"/>
        <v>4386</v>
      </c>
      <c r="H43" s="29">
        <f t="shared" si="2"/>
        <v>21930</v>
      </c>
      <c r="I43" s="30">
        <f t="shared" si="3"/>
        <v>258</v>
      </c>
      <c r="J43" s="33">
        <f t="shared" si="4"/>
        <v>4386</v>
      </c>
      <c r="K43" s="29">
        <f t="shared" si="5"/>
        <v>21930</v>
      </c>
      <c r="L43" s="12"/>
    </row>
    <row r="44" spans="1:12" ht="56.25" customHeight="1" thickBot="1" x14ac:dyDescent="0.3">
      <c r="A44" s="34"/>
      <c r="B44" s="35"/>
      <c r="C44" s="34"/>
      <c r="D44" s="41" t="s">
        <v>56</v>
      </c>
      <c r="E44" s="41"/>
      <c r="F44" s="41"/>
      <c r="G44" s="17">
        <f>SUM(G3:G43)</f>
        <v>99703.320000000022</v>
      </c>
      <c r="H44" s="18">
        <f>SUM(H3:H43)</f>
        <v>498516.59999999992</v>
      </c>
      <c r="I44" s="36" t="s">
        <v>57</v>
      </c>
      <c r="J44" s="19">
        <f>SUM(J3:J43)</f>
        <v>99703.320000000022</v>
      </c>
      <c r="K44" s="20">
        <f>SUM(K3:K43)</f>
        <v>498516.59999999992</v>
      </c>
      <c r="L44" s="12"/>
    </row>
    <row r="45" spans="1:12" ht="16.5" thickBot="1" x14ac:dyDescent="0.3">
      <c r="A45" s="34"/>
      <c r="B45" s="35"/>
      <c r="C45" s="34"/>
      <c r="D45" s="34"/>
      <c r="E45" s="34"/>
      <c r="F45" s="37"/>
      <c r="G45" s="34"/>
      <c r="H45" s="34"/>
      <c r="I45" s="38"/>
      <c r="J45" s="39" t="s">
        <v>58</v>
      </c>
      <c r="K45" s="40" t="s">
        <v>59</v>
      </c>
      <c r="L45" s="12"/>
    </row>
    <row r="46" spans="1:12" x14ac:dyDescent="0.25">
      <c r="A46" s="15"/>
      <c r="B46" s="16"/>
      <c r="C46" s="15"/>
      <c r="D46" s="15"/>
      <c r="E46" s="15"/>
      <c r="F46" s="21"/>
      <c r="G46" s="15"/>
      <c r="H46" s="15"/>
      <c r="I46" s="12"/>
      <c r="J46" s="12"/>
      <c r="K46" s="12"/>
      <c r="L46" s="12"/>
    </row>
  </sheetData>
  <autoFilter ref="A2:C2">
    <sortState ref="A2:U44">
      <sortCondition ref="A1"/>
    </sortState>
  </autoFilter>
  <mergeCells count="2">
    <mergeCell ref="D44:F44"/>
    <mergeCell ref="A1:L1"/>
  </mergeCells>
  <printOptions horizontalCentered="1"/>
  <pageMargins left="0.19685039370078741" right="0.19685039370078741" top="0.19685039370078741" bottom="0.19685039370078741" header="0" footer="0"/>
  <pageSetup paperSize="8" scale="52" fitToWidth="0" orientation="landscape" cellComments="atEnd" r:id="rId1"/>
  <headerFooter>
    <oddHeader>&amp;CANEXO V - Modelo de planilha para apresentação de proposta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VI - GRUPO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CABRAL BORELLI</dc:creator>
  <cp:lastModifiedBy>BRUNO CABRAL BORELLI</cp:lastModifiedBy>
  <dcterms:created xsi:type="dcterms:W3CDTF">2025-10-28T11:44:00Z</dcterms:created>
  <dcterms:modified xsi:type="dcterms:W3CDTF">2026-02-10T13:52:16Z</dcterms:modified>
</cp:coreProperties>
</file>